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05" firstSheet="1"/>
  </bookViews>
  <sheets>
    <sheet name="Ցանկ" sheetId="1" r:id="rId1"/>
    <sheet name="Հավելած1.Մաս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E51" i="1"/>
  <c r="D51" i="1"/>
  <c r="C51" i="1"/>
  <c r="D64954" i="1" l="1"/>
</calcChain>
</file>

<file path=xl/sharedStrings.xml><?xml version="1.0" encoding="utf-8"?>
<sst xmlns="http://schemas.openxmlformats.org/spreadsheetml/2006/main" count="164" uniqueCount="103">
  <si>
    <t>Հ/Հ</t>
  </si>
  <si>
    <t xml:space="preserve">                    Ծրագրի անվանումը</t>
  </si>
  <si>
    <t xml:space="preserve">    2023թ.</t>
  </si>
  <si>
    <t xml:space="preserve">    2024թ.</t>
  </si>
  <si>
    <t xml:space="preserve">   Առաջնահերթությունը /Առաջնահերթ, ոչ առաջնահերթ/</t>
  </si>
  <si>
    <t xml:space="preserve"> Հիմնավորումը /ՀՀ օրենք, ՀՀ կառավարության որոշում/</t>
  </si>
  <si>
    <t xml:space="preserve">Կոյուղի. Արտաքին ցանցեր և կառուցվածքներ
(ՀՀ շինարարական նորմերի մշակում, տեղայնացում)
</t>
  </si>
  <si>
    <t>«Քաղաքաշինության մասին» ՀՀ օրենք, հոդ.10.1-րդ, 16-րդ, ՀՀ կառավարության որոշում N 351</t>
  </si>
  <si>
    <t xml:space="preserve">Շինարարական բետոնե և գեոտեխնիկական կոնստրուկցիաներում ոչ մետաղական կոմպոզիտ ամրանների կիրառման կանոնների հավաքածու
(ՀՀ շինարարական նորմերի կանոնների հավաքածուի մշակում, տեղայնացում)
</t>
  </si>
  <si>
    <t>-//-</t>
  </si>
  <si>
    <t xml:space="preserve">Սառնաճկած պողպատե բարակապատ տրամատների կիրառմամբ շենքերի ու շինությունների նախագծման կանոնների հավաքածու 
(ՀՀ շինարարական նորմերի կանոնների հավաքածուի մշակում, տեղայնացում)
</t>
  </si>
  <si>
    <t>Հատակներ  (ՀՀ շինարարական նորմերի մշակում, տեղայնացում)</t>
  </si>
  <si>
    <t>Կամուրջներ և խողովակներ. Հետազննության և փորձարկման կանոններ  (ՀՀ կանոնների հավաքածուի մշակում, տեղայնացում)</t>
  </si>
  <si>
    <t>Արտադրության կանոնների և աշխատանքի ընդունում. Թունելներ երկաթուղային, ավտոճանապարհային և հիդրոտեխնիկական. Մետրոպոլիտեններ (ՀՀ շինարարական նորմերի մշակում, տեղայնացում)</t>
  </si>
  <si>
    <t>Մելիորատիվ համակարգեր և կառույցներ  (ՀՀ շինարարական նորմերի մշակում, տեղայնացում)</t>
  </si>
  <si>
    <t>Ընդամենը</t>
  </si>
  <si>
    <t>Տարածքի բարեկարգում                        (ՀՀ շինարարական նորմերի մշակում, տեղայնացում)</t>
  </si>
  <si>
    <t>Շինարարական կոնստրուկցիաների պաշտպանությունը կոռոզիայից             (ՀՀ շինարարական նորմերի մշակում, տեղայնացում)</t>
  </si>
  <si>
    <t>Հենապատեր, նավարկելի ջրարգելակներ, ձկնաթողման և ձկնապաշտպանշինություններ               (ՀՀ շինարարական նորմերի մշակում, տեղայնացում)</t>
  </si>
  <si>
    <t>Տանիքներ և տանիքածածքեր                (ՀՀ շինարարական նորմերի մշակում, տեղայնացում)</t>
  </si>
  <si>
    <t>Կրող և պատող կոնստրուկցիաներ           (ՀՀ շինարարական նորմերի մշակում, տեղայնացում)</t>
  </si>
  <si>
    <t>Բնակելի շենքեր.Մաս II.Անհատկան բնակելի տներ                                        (ՀՀ շինարարական նորմերի մշակում, տեղայնացում)</t>
  </si>
  <si>
    <t>Վարչական և կենցաղային շենքեր                    (ՀՀ շինարարական նորմերի մշակում, տեղայնացում)</t>
  </si>
  <si>
    <t>Անվտանգության տեխնիկան շինարարությունում                                 (ՀՀ շինարարական նորմերի մշակում, տեղայնացում)</t>
  </si>
  <si>
    <t>Շենքերի էներգաարդյունավետության ապահովում. Էներգաարդյունավետության գնահատման ցուցանիշներ                             (ՀՀ շինարարական նորմերի մշակում, տեղայնացում)</t>
  </si>
  <si>
    <t>Շինարարությունում գեոդեզիական աշխատանքներ                                               (ՀՀ շինարարական նորմերի մշակում, տեղայնացում)</t>
  </si>
  <si>
    <t>Բեռնվածքներ և ազդեցություններ                         (ՀՀ շինարարական նորմերի մշակում, տեղայնացում)</t>
  </si>
  <si>
    <t xml:space="preserve">Թունելներ երկաթուղային և ավտոճանապարհային                                 (ՀՀ շինարարական նորմերի վերանայում) </t>
  </si>
  <si>
    <t>Մետրոպոլիտեններ                                       (ՀՀ շինարարական նորմերի մշակում, տեղայնացում)</t>
  </si>
  <si>
    <t>Կամուրջներ և խողովակներ                          (ՀՀ շինարարական նորմերի մշակում, տեղայնացում)</t>
  </si>
  <si>
    <t>Ջերմոցներ                                                   (ՀՀ շինարարական նորմերի մշակում, տեղայնացում)</t>
  </si>
  <si>
    <t>Շինարարական կոնստրուկցիաների և կառույցների պաշտպանությունը կոռոզիայից                                                  (ՀՀ կանոնների հավաքածուի մշակում, տեղայնացում)</t>
  </si>
  <si>
    <t>Կամուրջներ  և խողովակներ                            (ՀՀ կանոնների հավաքածուի մշակում), (տեղայնացում)</t>
  </si>
  <si>
    <t>Շինարարական կոնստրուկցիաների և հիմնատակերի հուսալիություն                                      (ՀՀ շինարարական նորմերի մշակում, տեղայնացում)</t>
  </si>
  <si>
    <t>Սպորտային շինություններ. Նախագծման նորմեր                                                          (ՀՀ կանոնների հավաքածուի մշակում, տեղայնացում)</t>
  </si>
  <si>
    <t>Ցցային հիմքեր                                                (ՀՀ շինարարական նորմերի մշակում, տեղայնացում)</t>
  </si>
  <si>
    <r>
      <t xml:space="preserve">ՀՀ քաղաքաշինության կոմիտեի «Նորմատիվատեխնիկական փաստաթղթերի մշակում և տեղայնացում»                    2022-2024թթ.  ՄԺԾԾ-ի բացվածքի ցանկ                                                                                       
                                                                                                                                             </t>
    </r>
    <r>
      <rPr>
        <sz val="11"/>
        <rFont val="GHEA Grapalat"/>
        <family val="3"/>
      </rPr>
      <t>(հազ. դրամ)</t>
    </r>
  </si>
  <si>
    <t xml:space="preserve">ՄԱՍ 3. ՄԺԾԾ ԵՎ ՏԱՐԵԿԱՆ ԲՅՈՒՋԵԻ ՀԱՅՏԵՐԻ ԿԱԶՄՄԱՆ ՑՈՒՑՈՒՄՆԵՐԻ ՀԱՎԵԼՎԱԾՆԵՐ 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</si>
  <si>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1</t>
    </r>
  </si>
  <si>
    <r>
      <t xml:space="preserve">Ծրագիրը՝ </t>
    </r>
    <r>
      <rPr>
        <vertAlign val="superscript"/>
        <sz val="9"/>
        <color theme="1"/>
        <rFont val="GHEA Grapalat"/>
        <family val="3"/>
      </rPr>
      <t xml:space="preserve">2 </t>
    </r>
  </si>
  <si>
    <t>1103 Քաղաքաշինության և ճարտարապետության բնագավառում պետական քաղաքականության իրականացում և կանոնակարգում</t>
  </si>
  <si>
    <r>
      <t xml:space="preserve">Միջոցառումը՝ </t>
    </r>
    <r>
      <rPr>
        <vertAlign val="superscript"/>
        <sz val="9"/>
        <color theme="1"/>
        <rFont val="GHEA Grapalat"/>
        <family val="3"/>
      </rPr>
      <t>3</t>
    </r>
  </si>
  <si>
    <t>110002 Նորմատիվատեխնիկական փաստաթղթերի մշակում և տեղայնացում</t>
  </si>
  <si>
    <r>
      <t xml:space="preserve">Միջոցառման հիմքում դրված ծախսային պարտավորության բնույթը՝ </t>
    </r>
    <r>
      <rPr>
        <vertAlign val="superscript"/>
        <sz val="9"/>
        <color theme="1"/>
        <rFont val="GHEA Grapalat"/>
        <family val="3"/>
      </rPr>
      <t>4</t>
    </r>
  </si>
  <si>
    <t>Հայեցողական ծախսերին դասվող միջոցառում (շարունակական)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</si>
  <si>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</si>
  <si>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</si>
  <si>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</si>
  <si>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9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</si>
  <si>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</si>
  <si>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9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</si>
  <si>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9"/>
        <color theme="1"/>
        <rFont val="GHEA Grapalat"/>
        <family val="3"/>
      </rPr>
      <t xml:space="preserve">10 </t>
    </r>
  </si>
  <si>
    <t>2021թ.</t>
  </si>
  <si>
    <t>2022թ.</t>
  </si>
  <si>
    <t>2023թ.</t>
  </si>
  <si>
    <r>
      <t>Գնային և ոչ գնային գործոններ</t>
    </r>
    <r>
      <rPr>
        <sz val="9"/>
        <color theme="1"/>
        <rFont val="Sylfaen"/>
        <family val="1"/>
        <charset val="204"/>
      </rPr>
      <t>՝</t>
    </r>
  </si>
  <si>
    <t>Նորմատիվատեխնիկական փաստաթղթերի գինը</t>
  </si>
  <si>
    <t>գնային</t>
  </si>
  <si>
    <t>ՀՀ դրամ</t>
  </si>
  <si>
    <t>ոչ</t>
  </si>
  <si>
    <t>Նորմատիվ փաստաթղթերի համապատասխանեցումը միջազգային և եվրոպական ստանդարտներին կնպաստի քաղաքաշինության բնագավառում էներգաարդյունավետության բարձրացմանը, սպառողների հարմարավետությանը, շենքերի ու շինությունների սեյսմակայունության ապահովմանը և այլն: Այն կնպաստի նախագծային և շինարարական աշխատանքների որակական երաշխիքների բարձրացմանը, միասնական շուկայում հանրապետության շինարարական արտադրանքի և ծառայությունների համատեղելիության ու տեխնոլոգիաների արդիականացմանը, որը և հանդիսանում է ՀՀ կառավարության գործունեության գերակա ուղղություններից մեկը:</t>
  </si>
  <si>
    <t>Սպառվող ռեսուրսներ՝</t>
  </si>
  <si>
    <t>Նորմատիվատեխնիկական փաստաթղթերի քանակը</t>
  </si>
  <si>
    <t>ոչ գնային</t>
  </si>
  <si>
    <t>հատ</t>
  </si>
  <si>
    <t>.....</t>
  </si>
  <si>
    <r>
      <t>Աղյուսակ 2. Ծախսերի ամփոփ հաշվարկը (առանց ծախսային խնայողությունների գծով առաջարկների ներառման)</t>
    </r>
    <r>
      <rPr>
        <vertAlign val="superscript"/>
        <sz val="10"/>
        <color theme="1"/>
        <rFont val="GHEA Grapalat"/>
        <family val="3"/>
      </rPr>
      <t>11</t>
    </r>
  </si>
  <si>
    <r>
      <t>Ծախսային տարրերը</t>
    </r>
    <r>
      <rPr>
        <vertAlign val="superscript"/>
        <sz val="8"/>
        <color theme="1"/>
        <rFont val="GHEA Grapalat"/>
        <family val="3"/>
      </rPr>
      <t>12</t>
    </r>
  </si>
  <si>
    <r>
      <t>Ընդամենը ծախսեր (հազ. դրամ</t>
    </r>
    <r>
      <rPr>
        <sz val="9"/>
        <color theme="1"/>
        <rFont val="GHEA Grapalat"/>
        <family val="3"/>
      </rPr>
      <t>)</t>
    </r>
    <r>
      <rPr>
        <vertAlign val="superscript"/>
        <sz val="9"/>
        <color theme="1"/>
        <rFont val="GHEA Grapalat"/>
        <family val="3"/>
      </rPr>
      <t>14</t>
    </r>
  </si>
  <si>
    <r>
      <t>Ընդամենը փոփոխության ենթարկված ծախսեր (հազ. դրամ</t>
    </r>
    <r>
      <rPr>
        <sz val="9"/>
        <color theme="1"/>
        <rFont val="GHEA Grapalat"/>
        <family val="3"/>
      </rPr>
      <t>)</t>
    </r>
    <r>
      <rPr>
        <vertAlign val="superscript"/>
        <sz val="8"/>
        <color theme="1"/>
        <rFont val="GHEA Grapalat"/>
        <family val="3"/>
      </rPr>
      <t>15</t>
    </r>
    <r>
      <rPr>
        <sz val="8"/>
        <color theme="1"/>
        <rFont val="GHEA Grapalat"/>
        <family val="3"/>
      </rPr>
      <t>,</t>
    </r>
  </si>
  <si>
    <t>X</t>
  </si>
  <si>
    <t>այդ թվում ըստ առանձին ծախսային տարրերի՝</t>
  </si>
  <si>
    <t>5134 Նախագծահետազոտական ծախսեր</t>
  </si>
  <si>
    <t>&lt;Լրացնել ծախսային տարրի անվանումը&gt;</t>
  </si>
  <si>
    <t>…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</si>
  <si>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  <r>
      <rPr>
        <vertAlign val="superscript"/>
        <sz val="8"/>
        <color theme="1"/>
        <rFont val="GHEA Grapalat"/>
        <family val="3"/>
      </rPr>
      <t>16</t>
    </r>
  </si>
  <si>
    <r>
      <t>ԸՆԴԱՄԵՆԸ (հազ. դրամ</t>
    </r>
    <r>
      <rPr>
        <sz val="9"/>
        <color theme="1"/>
        <rFont val="GHEA Grapalat"/>
        <family val="3"/>
      </rPr>
      <t>)</t>
    </r>
    <r>
      <rPr>
        <vertAlign val="superscript"/>
        <sz val="8"/>
        <color theme="1"/>
        <rFont val="GHEA Grapalat"/>
        <family val="3"/>
      </rPr>
      <t>17</t>
    </r>
  </si>
  <si>
    <t>2024թ.</t>
  </si>
  <si>
    <t xml:space="preserve">  Հաստատված բյուջե 2022թ.    </t>
  </si>
  <si>
    <t xml:space="preserve">    2025 թ.</t>
  </si>
  <si>
    <t>Պահեստներ նավթի և նավթամթերքի. Նախագծման նորմեր                                         (ՀՀ շինարարական նորմերի մշակում, տեղայնացում)</t>
  </si>
  <si>
    <t xml:space="preserve">Ավտոմոբիլային ճանապարհներ   (ՀՀ շինարարական նորմերի վերանայում) </t>
  </si>
  <si>
    <t>Նավթի,նավթամթերքի և հեղուկ գազի ստորգոտնյա պահեստարաններ                       (ՀՀ շինարարական նորմերի մշակում, տեղայնացում)</t>
  </si>
  <si>
    <t>Նախադպրոցական հաստատությունների շենքեր. Նախագծման նորմեր                   (ՀՀ շինարարական նորմերի մշակում, տեղայնացում)</t>
  </si>
  <si>
    <t>Նախագծային աշխատանքների տևողության նորմեր                    (ՀՀ շինարարական նորմերի մշակում, տեղայնացում)</t>
  </si>
  <si>
    <t>Քաղաքաշինություն. Քաղաքային և գյուղական բնակավայրերի հատակագծում և կառուցապատում (ՀՀ շինարարական նորմերի լրամշակում)</t>
  </si>
  <si>
    <t>Հիդրոտեխնիկական կառուցվածքներ. Հիմնական դրույթներ                                    (ՀՀ շինարարական նորմերի լրամշակում)</t>
  </si>
  <si>
    <t>Առողջապահական կազմակերպությունների շենքեր և շինություններ. Նախագծման նորմեր    (ՀՀ շինարարական նորմերի մշակում, տեղայնացում)</t>
  </si>
  <si>
    <t>Տարածքների, շենքերի և շինությունների ինժեներական պաշտպանությունը երկրաբանական վտանգավոր երևույթներից. Նախագծման հիմնական դրույթներ                                                    (ՀՀ շինարարական նորմերի մշակում, տեղայնացում)</t>
  </si>
  <si>
    <t>Կաթսայական կայանքներ                               (ՀՀ շինարարական նորմերի մշակում, տեղայնացում)</t>
  </si>
  <si>
    <t xml:space="preserve">Շենքերի և շինությունների հրդեհային ավտոմատիկա           (ՀՀ շինարարական նորմերի վերանայում) </t>
  </si>
  <si>
    <t xml:space="preserve">Գազաբաշխիչ համակարգեր         (ՀՀ շինարարական նորմերի վերանայում) </t>
  </si>
  <si>
    <t>Մայրուղային խողովակաշարեր     (ՀՀ շինարարական նորմերի մշակում, տեղայնացում)</t>
  </si>
  <si>
    <t>ՀՀ  տարածքում կառուցվող շենքերի, կառուցվածքների և շինարարական աշխատանքների տեսակների արժեքի խոշորացված ցուցանիշների ժողովածու (վերանայում, արդիականացում)</t>
  </si>
  <si>
    <t xml:space="preserve">Շինարարությունում նորմատիվ փաստաթղթերի համակարգ. Հիմնական դրույթներ                   (ՀՀ շինարարական նորմերի վերանայում) </t>
  </si>
  <si>
    <t xml:space="preserve">Ստորգետնյա հանքափորվածքներ   (ՀՀ շինարարական նորմերի մշակում, տեղայնացում) </t>
  </si>
  <si>
    <t xml:space="preserve">Հանքափորվածքների պաշտպանությունը ստորգետնյա և մակերեսային ջրերից (ՀՀ շինարարական նորմերի մշակում, տեղայնացում) </t>
  </si>
  <si>
    <t>2025թ.</t>
  </si>
  <si>
    <t>2021թ. փաստ.</t>
  </si>
  <si>
    <t>2022թ. բյուջե</t>
  </si>
  <si>
    <t>Սառնարաններ                           (ՀՀ շինարարական նորմերի մշակում, տեղայնացում)</t>
  </si>
  <si>
    <t>Շենքերև սենքեր գյուղատնտեսական արտադրանքի պահպահման և վերամշակման համար                                       (ՀՀ շինարարական նորմերի մշակում, տեղայնացում)</t>
  </si>
  <si>
    <t>Շենքեր և շինություններ անասնաբուծական, թռչնաբուծական, գազանաբուծական                    (ՀՀ շինարարական նորմերի մշակում, տեղայնացում)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</si>
</sst>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8"/>
      <name val="Arial"/>
      <family val="2"/>
      <charset val="204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0" xfId="0" applyFont="1" applyFill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4" fillId="0" borderId="0" xfId="0" applyFont="1"/>
    <xf numFmtId="0" fontId="11" fillId="7" borderId="9" xfId="0" applyFont="1" applyFill="1" applyBorder="1" applyAlignment="1">
      <alignment horizontal="center" wrapText="1"/>
    </xf>
    <xf numFmtId="0" fontId="11" fillId="7" borderId="0" xfId="0" applyFont="1" applyFill="1" applyBorder="1" applyAlignment="1">
      <alignment horizontal="center" wrapText="1"/>
    </xf>
    <xf numFmtId="0" fontId="16" fillId="0" borderId="11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164" fontId="16" fillId="0" borderId="12" xfId="0" applyNumberFormat="1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11" fillId="0" borderId="12" xfId="0" applyFont="1" applyBorder="1" applyAlignment="1">
      <alignment horizontal="justify" wrapText="1"/>
    </xf>
    <xf numFmtId="0" fontId="11" fillId="0" borderId="13" xfId="0" applyFont="1" applyBorder="1" applyAlignment="1">
      <alignment horizontal="justify" wrapText="1"/>
    </xf>
    <xf numFmtId="0" fontId="10" fillId="0" borderId="0" xfId="0" applyFont="1"/>
    <xf numFmtId="0" fontId="17" fillId="7" borderId="26" xfId="0" applyFont="1" applyFill="1" applyBorder="1" applyAlignment="1">
      <alignment horizontal="center" vertical="top" textRotation="90" wrapText="1"/>
    </xf>
    <xf numFmtId="0" fontId="17" fillId="7" borderId="27" xfId="0" applyFont="1" applyFill="1" applyBorder="1" applyAlignment="1">
      <alignment horizontal="center" vertical="top" textRotation="90" wrapText="1"/>
    </xf>
    <xf numFmtId="0" fontId="17" fillId="7" borderId="19" xfId="0" applyFont="1" applyFill="1" applyBorder="1" applyAlignment="1">
      <alignment vertical="top" wrapText="1"/>
    </xf>
    <xf numFmtId="0" fontId="17" fillId="7" borderId="25" xfId="0" applyFont="1" applyFill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0" fontId="21" fillId="0" borderId="25" xfId="0" applyFont="1" applyBorder="1" applyAlignment="1">
      <alignment vertical="top" wrapText="1"/>
    </xf>
    <xf numFmtId="0" fontId="22" fillId="0" borderId="26" xfId="0" applyFont="1" applyBorder="1" applyAlignment="1">
      <alignment wrapText="1"/>
    </xf>
    <xf numFmtId="0" fontId="22" fillId="0" borderId="24" xfId="0" applyFont="1" applyBorder="1" applyAlignment="1">
      <alignment wrapText="1"/>
    </xf>
    <xf numFmtId="0" fontId="22" fillId="0" borderId="26" xfId="0" applyFont="1" applyBorder="1" applyAlignment="1">
      <alignment vertical="top" wrapText="1"/>
    </xf>
    <xf numFmtId="0" fontId="22" fillId="0" borderId="24" xfId="0" applyFont="1" applyBorder="1" applyAlignment="1">
      <alignment vertical="top" wrapText="1"/>
    </xf>
    <xf numFmtId="0" fontId="17" fillId="0" borderId="25" xfId="0" applyFont="1" applyBorder="1" applyAlignment="1">
      <alignment vertical="top" wrapText="1"/>
    </xf>
    <xf numFmtId="0" fontId="17" fillId="7" borderId="26" xfId="0" applyFont="1" applyFill="1" applyBorder="1" applyAlignment="1">
      <alignment horizontal="center" wrapText="1"/>
    </xf>
    <xf numFmtId="0" fontId="17" fillId="7" borderId="24" xfId="0" applyFont="1" applyFill="1" applyBorder="1" applyAlignment="1">
      <alignment horizontal="center" wrapText="1"/>
    </xf>
    <xf numFmtId="0" fontId="0" fillId="0" borderId="1" xfId="0" applyBorder="1"/>
    <xf numFmtId="0" fontId="1" fillId="6" borderId="0" xfId="0" applyFont="1" applyFill="1" applyAlignment="1">
      <alignment vertical="center"/>
    </xf>
    <xf numFmtId="0" fontId="4" fillId="6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 wrapText="1"/>
    </xf>
    <xf numFmtId="2" fontId="3" fillId="3" borderId="41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 wrapText="1"/>
    </xf>
    <xf numFmtId="2" fontId="3" fillId="4" borderId="41" xfId="0" applyNumberFormat="1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top" wrapText="1"/>
    </xf>
    <xf numFmtId="0" fontId="17" fillId="7" borderId="19" xfId="0" applyFont="1" applyFill="1" applyBorder="1" applyAlignment="1">
      <alignment horizontal="center" vertical="top" wrapText="1"/>
    </xf>
    <xf numFmtId="0" fontId="17" fillId="7" borderId="25" xfId="0" applyFont="1" applyFill="1" applyBorder="1" applyAlignment="1">
      <alignment horizontal="center" vertical="top" wrapText="1"/>
    </xf>
    <xf numFmtId="0" fontId="17" fillId="0" borderId="16" xfId="0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21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17" fillId="0" borderId="24" xfId="0" applyFont="1" applyBorder="1" applyAlignment="1">
      <alignment vertical="top" wrapText="1"/>
    </xf>
    <xf numFmtId="0" fontId="13" fillId="7" borderId="2" xfId="0" applyFont="1" applyFill="1" applyBorder="1" applyAlignment="1">
      <alignment vertical="top" wrapText="1"/>
    </xf>
    <xf numFmtId="0" fontId="13" fillId="7" borderId="3" xfId="0" applyFont="1" applyFill="1" applyBorder="1" applyAlignment="1">
      <alignment vertical="top" wrapText="1"/>
    </xf>
    <xf numFmtId="0" fontId="13" fillId="7" borderId="4" xfId="0" applyFont="1" applyFill="1" applyBorder="1" applyAlignment="1">
      <alignment vertical="top" wrapText="1"/>
    </xf>
    <xf numFmtId="0" fontId="11" fillId="7" borderId="2" xfId="0" applyFont="1" applyFill="1" applyBorder="1" applyAlignment="1">
      <alignment vertical="top" wrapText="1"/>
    </xf>
    <xf numFmtId="0" fontId="0" fillId="0" borderId="3" xfId="0" applyFont="1" applyBorder="1"/>
    <xf numFmtId="0" fontId="0" fillId="0" borderId="4" xfId="0" applyFont="1" applyBorder="1"/>
    <xf numFmtId="0" fontId="11" fillId="7" borderId="5" xfId="0" applyFont="1" applyFill="1" applyBorder="1" applyAlignment="1">
      <alignment horizontal="center" wrapText="1"/>
    </xf>
    <xf numFmtId="0" fontId="11" fillId="7" borderId="8" xfId="0" applyFont="1" applyFill="1" applyBorder="1" applyAlignment="1">
      <alignment horizontal="center" wrapText="1"/>
    </xf>
    <xf numFmtId="0" fontId="0" fillId="0" borderId="8" xfId="0" applyBorder="1"/>
    <xf numFmtId="0" fontId="11" fillId="7" borderId="40" xfId="0" applyFont="1" applyFill="1" applyBorder="1" applyAlignment="1">
      <alignment horizontal="center" wrapText="1"/>
    </xf>
    <xf numFmtId="0" fontId="11" fillId="7" borderId="6" xfId="0" applyFont="1" applyFill="1" applyBorder="1" applyAlignment="1">
      <alignment horizontal="center" wrapText="1"/>
    </xf>
    <xf numFmtId="0" fontId="0" fillId="0" borderId="7" xfId="0" applyBorder="1"/>
    <xf numFmtId="0" fontId="11" fillId="7" borderId="1" xfId="0" applyFont="1" applyFill="1" applyBorder="1" applyAlignment="1">
      <alignment horizontal="center" wrapText="1"/>
    </xf>
    <xf numFmtId="0" fontId="11" fillId="7" borderId="10" xfId="0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justify" wrapText="1"/>
    </xf>
    <xf numFmtId="0" fontId="17" fillId="0" borderId="36" xfId="0" applyFont="1" applyBorder="1" applyAlignment="1">
      <alignment horizontal="justify"/>
    </xf>
    <xf numFmtId="0" fontId="17" fillId="0" borderId="37" xfId="0" applyFont="1" applyBorder="1" applyAlignment="1">
      <alignment horizontal="justify"/>
    </xf>
    <xf numFmtId="0" fontId="17" fillId="0" borderId="38" xfId="0" applyFont="1" applyBorder="1" applyAlignment="1">
      <alignment horizontal="justify"/>
    </xf>
    <xf numFmtId="0" fontId="17" fillId="0" borderId="39" xfId="0" applyFont="1" applyBorder="1" applyAlignment="1">
      <alignment horizontal="justify"/>
    </xf>
    <xf numFmtId="0" fontId="11" fillId="7" borderId="14" xfId="0" applyFont="1" applyFill="1" applyBorder="1" applyAlignment="1">
      <alignment horizontal="justify" wrapText="1"/>
    </xf>
    <xf numFmtId="0" fontId="11" fillId="7" borderId="0" xfId="0" applyFont="1" applyFill="1" applyBorder="1" applyAlignment="1">
      <alignment horizontal="justify" wrapText="1"/>
    </xf>
    <xf numFmtId="0" fontId="16" fillId="0" borderId="1" xfId="0" applyFont="1" applyBorder="1" applyAlignment="1">
      <alignment wrapText="1"/>
    </xf>
    <xf numFmtId="0" fontId="17" fillId="7" borderId="31" xfId="0" applyFont="1" applyFill="1" applyBorder="1" applyAlignment="1">
      <alignment horizontal="center" wrapText="1"/>
    </xf>
    <xf numFmtId="0" fontId="17" fillId="7" borderId="35" xfId="0" applyFont="1" applyFill="1" applyBorder="1" applyAlignment="1">
      <alignment horizontal="center" wrapText="1"/>
    </xf>
    <xf numFmtId="0" fontId="17" fillId="7" borderId="16" xfId="0" applyFont="1" applyFill="1" applyBorder="1" applyAlignment="1">
      <alignment horizontal="center" vertical="top" wrapText="1"/>
    </xf>
    <xf numFmtId="0" fontId="17" fillId="7" borderId="17" xfId="0" applyFont="1" applyFill="1" applyBorder="1" applyAlignment="1">
      <alignment horizontal="center" vertical="top" wrapText="1"/>
    </xf>
    <xf numFmtId="0" fontId="17" fillId="7" borderId="18" xfId="0" applyFont="1" applyFill="1" applyBorder="1" applyAlignment="1">
      <alignment horizontal="center" vertical="top" wrapText="1"/>
    </xf>
    <xf numFmtId="0" fontId="17" fillId="7" borderId="20" xfId="0" applyFont="1" applyFill="1" applyBorder="1" applyAlignment="1">
      <alignment horizontal="center" vertical="top" wrapText="1"/>
    </xf>
    <xf numFmtId="0" fontId="17" fillId="7" borderId="13" xfId="0" applyFont="1" applyFill="1" applyBorder="1" applyAlignment="1">
      <alignment horizontal="center" vertical="top" wrapText="1"/>
    </xf>
    <xf numFmtId="0" fontId="17" fillId="7" borderId="21" xfId="0" applyFont="1" applyFill="1" applyBorder="1" applyAlignment="1">
      <alignment horizontal="center" vertical="top" wrapText="1"/>
    </xf>
    <xf numFmtId="0" fontId="17" fillId="7" borderId="28" xfId="0" applyFont="1" applyFill="1" applyBorder="1" applyAlignment="1">
      <alignment horizontal="center" wrapText="1"/>
    </xf>
    <xf numFmtId="0" fontId="17" fillId="7" borderId="32" xfId="0" applyFont="1" applyFill="1" applyBorder="1" applyAlignment="1">
      <alignment horizontal="center" wrapText="1"/>
    </xf>
    <xf numFmtId="0" fontId="17" fillId="7" borderId="29" xfId="0" applyFont="1" applyFill="1" applyBorder="1" applyAlignment="1">
      <alignment horizontal="center" wrapText="1"/>
    </xf>
    <xf numFmtId="0" fontId="17" fillId="7" borderId="33" xfId="0" applyFont="1" applyFill="1" applyBorder="1" applyAlignment="1">
      <alignment horizontal="center" wrapText="1"/>
    </xf>
    <xf numFmtId="0" fontId="17" fillId="7" borderId="30" xfId="0" applyFont="1" applyFill="1" applyBorder="1" applyAlignment="1">
      <alignment horizontal="center" wrapText="1"/>
    </xf>
    <xf numFmtId="0" fontId="17" fillId="7" borderId="3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954"/>
  <sheetViews>
    <sheetView tabSelected="1" topLeftCell="A23" workbookViewId="0">
      <selection activeCell="B27" sqref="B27"/>
    </sheetView>
  </sheetViews>
  <sheetFormatPr defaultRowHeight="16.5" x14ac:dyDescent="0.25"/>
  <cols>
    <col min="1" max="1" width="4.7109375" style="13" customWidth="1"/>
    <col min="2" max="2" width="31.7109375" style="14" customWidth="1"/>
    <col min="3" max="3" width="14" style="60" customWidth="1"/>
    <col min="4" max="4" width="15.42578125" style="21" customWidth="1"/>
    <col min="5" max="5" width="14.42578125" style="17" customWidth="1"/>
    <col min="6" max="6" width="11" style="16" customWidth="1"/>
    <col min="7" max="7" width="10.5703125" style="15" customWidth="1"/>
    <col min="8" max="8" width="31.28515625" style="15" customWidth="1"/>
  </cols>
  <sheetData>
    <row r="1" spans="1:8" ht="33" customHeight="1" x14ac:dyDescent="0.25">
      <c r="A1" s="1"/>
      <c r="B1" s="68" t="s">
        <v>36</v>
      </c>
      <c r="C1" s="69"/>
      <c r="D1" s="69"/>
      <c r="E1" s="69"/>
      <c r="F1" s="69"/>
      <c r="G1" s="69"/>
      <c r="H1" s="70"/>
    </row>
    <row r="2" spans="1:8" ht="94.5" x14ac:dyDescent="0.25">
      <c r="A2" s="2" t="s">
        <v>0</v>
      </c>
      <c r="B2" s="3" t="s">
        <v>1</v>
      </c>
      <c r="C2" s="57" t="s">
        <v>78</v>
      </c>
      <c r="D2" s="20" t="s">
        <v>2</v>
      </c>
      <c r="E2" s="4" t="s">
        <v>3</v>
      </c>
      <c r="F2" s="23" t="s">
        <v>79</v>
      </c>
      <c r="G2" s="3" t="s">
        <v>4</v>
      </c>
      <c r="H2" s="3" t="s">
        <v>5</v>
      </c>
    </row>
    <row r="3" spans="1:8" x14ac:dyDescent="0.25">
      <c r="A3" s="2">
        <v>1</v>
      </c>
      <c r="B3" s="5">
        <v>2</v>
      </c>
      <c r="C3" s="57">
        <v>3</v>
      </c>
      <c r="D3" s="6">
        <v>4</v>
      </c>
      <c r="E3" s="22">
        <v>5</v>
      </c>
      <c r="F3" s="24">
        <v>6</v>
      </c>
      <c r="G3" s="5">
        <v>7</v>
      </c>
      <c r="H3" s="5">
        <v>8</v>
      </c>
    </row>
    <row r="4" spans="1:8" ht="145.5" customHeight="1" x14ac:dyDescent="0.25">
      <c r="A4" s="2">
        <v>1</v>
      </c>
      <c r="B4" s="2" t="s">
        <v>10</v>
      </c>
      <c r="C4" s="61">
        <v>4920</v>
      </c>
      <c r="D4" s="6"/>
      <c r="E4" s="22"/>
      <c r="F4" s="24"/>
      <c r="G4" s="5"/>
      <c r="H4" s="2" t="s">
        <v>7</v>
      </c>
    </row>
    <row r="5" spans="1:8" ht="69.75" customHeight="1" x14ac:dyDescent="0.25">
      <c r="A5" s="2">
        <v>2</v>
      </c>
      <c r="B5" s="2" t="s">
        <v>17</v>
      </c>
      <c r="C5" s="61">
        <v>6750</v>
      </c>
      <c r="D5" s="18"/>
      <c r="E5" s="7"/>
      <c r="F5" s="8"/>
      <c r="G5" s="9"/>
      <c r="H5" s="3"/>
    </row>
    <row r="6" spans="1:8" ht="67.5" x14ac:dyDescent="0.25">
      <c r="A6" s="2">
        <v>3</v>
      </c>
      <c r="B6" s="2" t="s">
        <v>6</v>
      </c>
      <c r="C6" s="61">
        <v>3712.5</v>
      </c>
      <c r="D6" s="18"/>
      <c r="E6" s="22"/>
      <c r="F6" s="24"/>
      <c r="G6" s="5"/>
      <c r="H6" s="2"/>
    </row>
    <row r="7" spans="1:8" ht="66" customHeight="1" x14ac:dyDescent="0.25">
      <c r="A7" s="2">
        <v>4</v>
      </c>
      <c r="B7" s="2" t="s">
        <v>19</v>
      </c>
      <c r="C7" s="61">
        <v>5500</v>
      </c>
      <c r="D7" s="18"/>
      <c r="E7" s="22"/>
      <c r="F7" s="24"/>
      <c r="G7" s="5"/>
      <c r="H7" s="2"/>
    </row>
    <row r="8" spans="1:8" ht="138.75" customHeight="1" x14ac:dyDescent="0.25">
      <c r="A8" s="2">
        <v>5</v>
      </c>
      <c r="B8" s="2" t="s">
        <v>8</v>
      </c>
      <c r="C8" s="61">
        <v>5900</v>
      </c>
      <c r="D8" s="18"/>
      <c r="E8" s="22"/>
      <c r="F8" s="24"/>
      <c r="G8" s="5"/>
      <c r="H8" s="3" t="s">
        <v>9</v>
      </c>
    </row>
    <row r="9" spans="1:8" ht="63.75" customHeight="1" x14ac:dyDescent="0.25">
      <c r="A9" s="2">
        <v>6</v>
      </c>
      <c r="B9" s="2" t="s">
        <v>22</v>
      </c>
      <c r="C9" s="61">
        <v>5700</v>
      </c>
      <c r="D9" s="18"/>
      <c r="E9" s="22"/>
      <c r="F9" s="24"/>
      <c r="G9" s="5"/>
      <c r="H9" s="3" t="s">
        <v>9</v>
      </c>
    </row>
    <row r="10" spans="1:8" ht="63.75" customHeight="1" x14ac:dyDescent="0.25">
      <c r="A10" s="2">
        <v>7</v>
      </c>
      <c r="B10" s="2" t="s">
        <v>23</v>
      </c>
      <c r="C10" s="61">
        <v>7920</v>
      </c>
      <c r="D10" s="18"/>
      <c r="E10" s="22"/>
      <c r="F10" s="24"/>
      <c r="G10" s="5"/>
      <c r="H10" s="3"/>
    </row>
    <row r="11" spans="1:8" ht="63.75" customHeight="1" x14ac:dyDescent="0.25">
      <c r="A11" s="2">
        <v>8</v>
      </c>
      <c r="B11" s="2" t="s">
        <v>21</v>
      </c>
      <c r="C11" s="61">
        <v>5570</v>
      </c>
      <c r="D11" s="18"/>
      <c r="E11" s="22"/>
      <c r="F11" s="24"/>
      <c r="G11" s="5"/>
      <c r="H11" s="3"/>
    </row>
    <row r="12" spans="1:8" ht="63.75" customHeight="1" x14ac:dyDescent="0.25">
      <c r="A12" s="2">
        <v>9</v>
      </c>
      <c r="B12" s="2" t="s">
        <v>20</v>
      </c>
      <c r="C12" s="61">
        <v>9750</v>
      </c>
      <c r="D12" s="18"/>
      <c r="E12" s="22"/>
      <c r="F12" s="24"/>
      <c r="G12" s="5"/>
      <c r="H12" s="3"/>
    </row>
    <row r="13" spans="1:8" ht="63.75" customHeight="1" x14ac:dyDescent="0.25">
      <c r="A13" s="2">
        <v>10</v>
      </c>
      <c r="B13" s="2" t="s">
        <v>25</v>
      </c>
      <c r="C13" s="61">
        <v>5900</v>
      </c>
      <c r="D13" s="18"/>
      <c r="E13" s="22"/>
      <c r="F13" s="24"/>
      <c r="G13" s="5"/>
      <c r="H13" s="3"/>
    </row>
    <row r="14" spans="1:8" ht="63.75" customHeight="1" x14ac:dyDescent="0.25">
      <c r="A14" s="2">
        <v>11</v>
      </c>
      <c r="B14" s="2" t="s">
        <v>81</v>
      </c>
      <c r="C14" s="61">
        <v>11820</v>
      </c>
      <c r="D14" s="18"/>
      <c r="E14" s="22"/>
      <c r="F14" s="24"/>
      <c r="G14" s="5"/>
      <c r="H14" s="3"/>
    </row>
    <row r="15" spans="1:8" ht="75" customHeight="1" x14ac:dyDescent="0.25">
      <c r="A15" s="2">
        <v>12</v>
      </c>
      <c r="B15" s="2" t="s">
        <v>80</v>
      </c>
      <c r="C15" s="61">
        <v>6000</v>
      </c>
      <c r="D15" s="18"/>
      <c r="E15" s="22"/>
      <c r="F15" s="24"/>
      <c r="G15" s="5"/>
      <c r="H15" s="3"/>
    </row>
    <row r="16" spans="1:8" ht="83.25" customHeight="1" x14ac:dyDescent="0.25">
      <c r="A16" s="2">
        <v>13</v>
      </c>
      <c r="B16" s="2" t="s">
        <v>82</v>
      </c>
      <c r="C16" s="61">
        <v>4500</v>
      </c>
      <c r="D16" s="18"/>
      <c r="E16" s="7"/>
      <c r="F16" s="8"/>
      <c r="G16" s="9"/>
      <c r="H16" s="2"/>
    </row>
    <row r="17" spans="1:8" ht="66.75" customHeight="1" x14ac:dyDescent="0.25">
      <c r="A17" s="2">
        <v>14</v>
      </c>
      <c r="B17" s="2" t="s">
        <v>16</v>
      </c>
      <c r="C17" s="61">
        <v>5790</v>
      </c>
      <c r="D17" s="18"/>
      <c r="E17" s="7"/>
      <c r="F17" s="8"/>
      <c r="G17" s="9"/>
      <c r="H17" s="2"/>
    </row>
    <row r="18" spans="1:8" ht="105" customHeight="1" x14ac:dyDescent="0.25">
      <c r="A18" s="2">
        <v>15</v>
      </c>
      <c r="B18" s="2" t="s">
        <v>24</v>
      </c>
      <c r="C18" s="61">
        <v>7800</v>
      </c>
      <c r="D18" s="18"/>
      <c r="E18" s="7"/>
      <c r="F18" s="8"/>
      <c r="G18" s="9"/>
      <c r="H18" s="2"/>
    </row>
    <row r="19" spans="1:8" ht="75" customHeight="1" x14ac:dyDescent="0.25">
      <c r="A19" s="2">
        <v>16</v>
      </c>
      <c r="B19" s="2" t="s">
        <v>83</v>
      </c>
      <c r="C19" s="61">
        <v>4790</v>
      </c>
      <c r="D19" s="18"/>
      <c r="E19" s="7"/>
      <c r="F19" s="8"/>
      <c r="G19" s="9"/>
      <c r="H19" s="2"/>
    </row>
    <row r="20" spans="1:8" ht="68.25" customHeight="1" x14ac:dyDescent="0.25">
      <c r="A20" s="2">
        <v>17</v>
      </c>
      <c r="B20" s="2" t="s">
        <v>84</v>
      </c>
      <c r="C20" s="61">
        <v>5800</v>
      </c>
      <c r="D20" s="18"/>
      <c r="E20" s="7"/>
      <c r="F20" s="8"/>
      <c r="G20" s="2"/>
      <c r="H20" s="3" t="s">
        <v>9</v>
      </c>
    </row>
    <row r="21" spans="1:8" ht="99.75" customHeight="1" x14ac:dyDescent="0.25">
      <c r="A21" s="2">
        <v>18</v>
      </c>
      <c r="B21" s="2" t="s">
        <v>85</v>
      </c>
      <c r="C21" s="61">
        <v>1000</v>
      </c>
      <c r="D21" s="18"/>
      <c r="E21" s="7"/>
      <c r="F21" s="8"/>
      <c r="G21" s="2"/>
      <c r="H21" s="3" t="s">
        <v>9</v>
      </c>
    </row>
    <row r="22" spans="1:8" ht="67.5" customHeight="1" x14ac:dyDescent="0.25">
      <c r="A22" s="2">
        <v>19</v>
      </c>
      <c r="B22" s="2" t="s">
        <v>86</v>
      </c>
      <c r="C22" s="61">
        <v>1252</v>
      </c>
      <c r="D22" s="18"/>
      <c r="E22" s="7"/>
      <c r="F22" s="8"/>
      <c r="G22" s="2"/>
      <c r="H22" s="3"/>
    </row>
    <row r="23" spans="1:8" ht="72" customHeight="1" x14ac:dyDescent="0.25">
      <c r="A23" s="2">
        <v>20</v>
      </c>
      <c r="B23" s="2" t="s">
        <v>26</v>
      </c>
      <c r="C23" s="58"/>
      <c r="D23" s="61">
        <v>8000</v>
      </c>
      <c r="E23" s="62">
        <v>5000</v>
      </c>
      <c r="F23" s="63"/>
      <c r="G23" s="2"/>
      <c r="H23" s="3"/>
    </row>
    <row r="24" spans="1:8" ht="64.5" customHeight="1" x14ac:dyDescent="0.25">
      <c r="A24" s="2">
        <v>21</v>
      </c>
      <c r="B24" s="2" t="s">
        <v>27</v>
      </c>
      <c r="C24" s="58"/>
      <c r="D24" s="61">
        <v>5000</v>
      </c>
      <c r="E24" s="62">
        <v>4000</v>
      </c>
      <c r="F24" s="63"/>
      <c r="G24" s="2"/>
      <c r="H24" s="3"/>
    </row>
    <row r="25" spans="1:8" ht="86.25" customHeight="1" x14ac:dyDescent="0.25">
      <c r="A25" s="2">
        <v>22</v>
      </c>
      <c r="B25" s="2" t="s">
        <v>18</v>
      </c>
      <c r="C25" s="58"/>
      <c r="D25" s="61">
        <v>4000</v>
      </c>
      <c r="E25" s="62">
        <v>3000</v>
      </c>
      <c r="F25" s="63"/>
      <c r="G25" s="2"/>
      <c r="H25" s="3"/>
    </row>
    <row r="26" spans="1:8" ht="46.5" customHeight="1" x14ac:dyDescent="0.25">
      <c r="A26" s="2">
        <v>23</v>
      </c>
      <c r="B26" s="2" t="s">
        <v>11</v>
      </c>
      <c r="C26" s="58"/>
      <c r="D26" s="61">
        <v>3000</v>
      </c>
      <c r="E26" s="62">
        <v>2000</v>
      </c>
      <c r="F26" s="63"/>
      <c r="G26" s="2"/>
      <c r="H26" s="3"/>
    </row>
    <row r="27" spans="1:8" ht="93" customHeight="1" x14ac:dyDescent="0.25">
      <c r="A27" s="2">
        <v>24</v>
      </c>
      <c r="B27" s="2" t="s">
        <v>102</v>
      </c>
      <c r="C27" s="58"/>
      <c r="D27" s="61">
        <v>4000</v>
      </c>
      <c r="E27" s="62">
        <v>2000</v>
      </c>
      <c r="F27" s="63"/>
      <c r="G27" s="2"/>
      <c r="H27" s="3"/>
    </row>
    <row r="28" spans="1:8" ht="75" customHeight="1" x14ac:dyDescent="0.25">
      <c r="A28" s="2">
        <v>25</v>
      </c>
      <c r="B28" s="2" t="s">
        <v>87</v>
      </c>
      <c r="C28" s="58"/>
      <c r="D28" s="61">
        <v>4000</v>
      </c>
      <c r="E28" s="62">
        <v>3000</v>
      </c>
      <c r="F28" s="63"/>
      <c r="G28" s="2"/>
      <c r="H28" s="3"/>
    </row>
    <row r="29" spans="1:8" ht="68.25" customHeight="1" x14ac:dyDescent="0.25">
      <c r="A29" s="2">
        <v>26</v>
      </c>
      <c r="B29" s="2" t="s">
        <v>100</v>
      </c>
      <c r="C29" s="58"/>
      <c r="D29" s="61">
        <v>3000</v>
      </c>
      <c r="E29" s="62">
        <v>3000</v>
      </c>
      <c r="F29" s="63"/>
      <c r="G29" s="2"/>
      <c r="H29" s="3"/>
    </row>
    <row r="30" spans="1:8" ht="57" customHeight="1" x14ac:dyDescent="0.25">
      <c r="A30" s="2">
        <v>27</v>
      </c>
      <c r="B30" s="2" t="s">
        <v>29</v>
      </c>
      <c r="C30" s="58"/>
      <c r="D30" s="71">
        <v>7000</v>
      </c>
      <c r="E30" s="73">
        <v>6000</v>
      </c>
      <c r="F30" s="63"/>
      <c r="G30" s="2"/>
      <c r="H30" s="3"/>
    </row>
    <row r="31" spans="1:8" ht="51" customHeight="1" x14ac:dyDescent="0.25">
      <c r="A31" s="2">
        <v>28</v>
      </c>
      <c r="B31" s="2" t="s">
        <v>32</v>
      </c>
      <c r="C31" s="58"/>
      <c r="D31" s="72"/>
      <c r="E31" s="74"/>
      <c r="F31" s="63"/>
      <c r="G31" s="2"/>
      <c r="H31" s="3"/>
    </row>
    <row r="32" spans="1:8" ht="128.25" customHeight="1" x14ac:dyDescent="0.25">
      <c r="A32" s="2">
        <v>29</v>
      </c>
      <c r="B32" s="2" t="s">
        <v>88</v>
      </c>
      <c r="C32" s="58"/>
      <c r="D32" s="61">
        <v>4000</v>
      </c>
      <c r="E32" s="62">
        <v>5000</v>
      </c>
      <c r="F32" s="63"/>
      <c r="G32" s="2"/>
      <c r="H32" s="3"/>
    </row>
    <row r="33" spans="1:8" ht="61.5" customHeight="1" x14ac:dyDescent="0.25">
      <c r="A33" s="2">
        <v>30</v>
      </c>
      <c r="B33" s="2" t="s">
        <v>28</v>
      </c>
      <c r="C33" s="58"/>
      <c r="D33" s="61">
        <v>6000</v>
      </c>
      <c r="E33" s="62">
        <v>4000</v>
      </c>
      <c r="F33" s="63"/>
      <c r="G33" s="2"/>
      <c r="H33" s="3" t="s">
        <v>9</v>
      </c>
    </row>
    <row r="34" spans="1:8" ht="83.25" customHeight="1" x14ac:dyDescent="0.25">
      <c r="A34" s="2">
        <v>31</v>
      </c>
      <c r="B34" s="2" t="s">
        <v>101</v>
      </c>
      <c r="C34" s="57"/>
      <c r="D34" s="61"/>
      <c r="E34" s="62">
        <v>4000</v>
      </c>
      <c r="F34" s="63">
        <v>3000</v>
      </c>
      <c r="G34" s="2"/>
      <c r="H34" s="3" t="s">
        <v>9</v>
      </c>
    </row>
    <row r="35" spans="1:8" ht="66.75" customHeight="1" x14ac:dyDescent="0.25">
      <c r="A35" s="2">
        <v>32</v>
      </c>
      <c r="B35" s="2" t="s">
        <v>30</v>
      </c>
      <c r="C35" s="57"/>
      <c r="D35" s="61">
        <v>2500</v>
      </c>
      <c r="E35" s="62">
        <v>2500</v>
      </c>
      <c r="F35" s="63"/>
      <c r="G35" s="2"/>
      <c r="H35" s="3" t="s">
        <v>9</v>
      </c>
    </row>
    <row r="36" spans="1:8" ht="82.5" customHeight="1" x14ac:dyDescent="0.25">
      <c r="A36" s="2">
        <v>33</v>
      </c>
      <c r="B36" s="2" t="s">
        <v>31</v>
      </c>
      <c r="C36" s="57"/>
      <c r="D36" s="61"/>
      <c r="E36" s="62">
        <v>3000</v>
      </c>
      <c r="F36" s="63">
        <v>4000</v>
      </c>
      <c r="G36" s="2"/>
      <c r="H36" s="3"/>
    </row>
    <row r="37" spans="1:8" ht="73.5" customHeight="1" x14ac:dyDescent="0.25">
      <c r="A37" s="2">
        <v>34</v>
      </c>
      <c r="B37" s="10" t="s">
        <v>12</v>
      </c>
      <c r="C37" s="57"/>
      <c r="D37" s="61"/>
      <c r="E37" s="62">
        <v>5000</v>
      </c>
      <c r="F37" s="63">
        <v>5000</v>
      </c>
      <c r="G37" s="2"/>
      <c r="H37" s="3" t="s">
        <v>9</v>
      </c>
    </row>
    <row r="38" spans="1:8" ht="69.75" customHeight="1" x14ac:dyDescent="0.25">
      <c r="A38" s="2">
        <v>35</v>
      </c>
      <c r="B38" s="2" t="s">
        <v>33</v>
      </c>
      <c r="C38" s="57"/>
      <c r="D38" s="61"/>
      <c r="E38" s="62">
        <v>3000</v>
      </c>
      <c r="F38" s="63">
        <v>3000</v>
      </c>
      <c r="G38" s="2"/>
      <c r="H38" s="3" t="s">
        <v>9</v>
      </c>
    </row>
    <row r="39" spans="1:8" ht="119.25" customHeight="1" x14ac:dyDescent="0.25">
      <c r="A39" s="2">
        <v>36</v>
      </c>
      <c r="B39" s="2" t="s">
        <v>13</v>
      </c>
      <c r="C39" s="57"/>
      <c r="D39" s="61"/>
      <c r="E39" s="62">
        <v>3000</v>
      </c>
      <c r="F39" s="63">
        <v>5000</v>
      </c>
      <c r="G39" s="2"/>
      <c r="H39" s="3" t="s">
        <v>9</v>
      </c>
    </row>
    <row r="40" spans="1:8" ht="60" customHeight="1" x14ac:dyDescent="0.25">
      <c r="A40" s="2">
        <v>37</v>
      </c>
      <c r="B40" s="2" t="s">
        <v>34</v>
      </c>
      <c r="C40" s="57"/>
      <c r="D40" s="61">
        <v>3000</v>
      </c>
      <c r="E40" s="62">
        <v>4000</v>
      </c>
      <c r="F40" s="63"/>
      <c r="G40" s="2"/>
      <c r="H40" s="3" t="s">
        <v>9</v>
      </c>
    </row>
    <row r="41" spans="1:8" ht="61.5" customHeight="1" x14ac:dyDescent="0.25">
      <c r="A41" s="2">
        <v>38</v>
      </c>
      <c r="B41" s="2" t="s">
        <v>35</v>
      </c>
      <c r="C41" s="57"/>
      <c r="D41" s="61"/>
      <c r="E41" s="62">
        <v>3000</v>
      </c>
      <c r="F41" s="63">
        <v>4000</v>
      </c>
      <c r="G41" s="2"/>
      <c r="H41" s="3" t="s">
        <v>9</v>
      </c>
    </row>
    <row r="42" spans="1:8" ht="66.75" customHeight="1" x14ac:dyDescent="0.25">
      <c r="A42" s="2">
        <v>39</v>
      </c>
      <c r="B42" s="2" t="s">
        <v>89</v>
      </c>
      <c r="C42" s="57"/>
      <c r="D42" s="61">
        <v>3000</v>
      </c>
      <c r="E42" s="62">
        <v>3000</v>
      </c>
      <c r="F42" s="63"/>
      <c r="G42" s="2"/>
      <c r="H42" s="3" t="s">
        <v>9</v>
      </c>
    </row>
    <row r="43" spans="1:8" ht="69" customHeight="1" x14ac:dyDescent="0.25">
      <c r="A43" s="2">
        <v>40</v>
      </c>
      <c r="B43" s="2" t="s">
        <v>14</v>
      </c>
      <c r="C43" s="57"/>
      <c r="D43" s="61">
        <v>3000</v>
      </c>
      <c r="E43" s="62">
        <v>3000</v>
      </c>
      <c r="F43" s="63"/>
      <c r="G43" s="2"/>
      <c r="H43" s="3" t="s">
        <v>9</v>
      </c>
    </row>
    <row r="44" spans="1:8" ht="60" customHeight="1" x14ac:dyDescent="0.25">
      <c r="A44" s="2">
        <v>41</v>
      </c>
      <c r="B44" s="2" t="s">
        <v>90</v>
      </c>
      <c r="C44" s="57"/>
      <c r="D44" s="61">
        <v>4000</v>
      </c>
      <c r="E44" s="62">
        <v>3000</v>
      </c>
      <c r="F44" s="63"/>
      <c r="G44" s="2"/>
      <c r="H44" s="3" t="s">
        <v>9</v>
      </c>
    </row>
    <row r="45" spans="1:8" ht="69.75" customHeight="1" x14ac:dyDescent="0.25">
      <c r="A45" s="10">
        <v>42</v>
      </c>
      <c r="B45" s="10" t="s">
        <v>91</v>
      </c>
      <c r="C45" s="57"/>
      <c r="D45" s="61">
        <v>4000</v>
      </c>
      <c r="E45" s="62">
        <v>2000</v>
      </c>
      <c r="F45" s="63"/>
      <c r="G45" s="10"/>
      <c r="H45" s="3" t="s">
        <v>9</v>
      </c>
    </row>
    <row r="46" spans="1:8" ht="64.5" customHeight="1" x14ac:dyDescent="0.25">
      <c r="A46" s="2">
        <v>43</v>
      </c>
      <c r="B46" s="2" t="s">
        <v>92</v>
      </c>
      <c r="C46" s="61"/>
      <c r="D46" s="61">
        <v>5000</v>
      </c>
      <c r="E46" s="62">
        <v>4000</v>
      </c>
      <c r="F46" s="63"/>
      <c r="G46" s="2"/>
      <c r="H46" s="3" t="s">
        <v>9</v>
      </c>
    </row>
    <row r="47" spans="1:8" ht="84" customHeight="1" x14ac:dyDescent="0.25">
      <c r="A47" s="2">
        <v>44</v>
      </c>
      <c r="B47" s="2" t="s">
        <v>93</v>
      </c>
      <c r="C47" s="61"/>
      <c r="D47" s="61">
        <v>2000</v>
      </c>
      <c r="E47" s="62">
        <v>2000</v>
      </c>
      <c r="F47" s="63"/>
      <c r="G47" s="2"/>
      <c r="H47" s="3"/>
    </row>
    <row r="48" spans="1:8" ht="84" customHeight="1" x14ac:dyDescent="0.25">
      <c r="A48" s="2">
        <v>45</v>
      </c>
      <c r="B48" s="2" t="s">
        <v>94</v>
      </c>
      <c r="C48" s="61"/>
      <c r="D48" s="61"/>
      <c r="E48" s="62"/>
      <c r="F48" s="63">
        <v>6000</v>
      </c>
      <c r="G48" s="2"/>
      <c r="H48" s="3"/>
    </row>
    <row r="49" spans="1:8" ht="57" customHeight="1" x14ac:dyDescent="0.25">
      <c r="A49" s="2">
        <v>46</v>
      </c>
      <c r="B49" s="2" t="s">
        <v>95</v>
      </c>
      <c r="C49" s="61"/>
      <c r="D49" s="61"/>
      <c r="E49" s="62"/>
      <c r="F49" s="63">
        <v>6000</v>
      </c>
      <c r="G49" s="2"/>
      <c r="H49" s="3"/>
    </row>
    <row r="50" spans="1:8" ht="88.5" customHeight="1" x14ac:dyDescent="0.25">
      <c r="A50" s="2">
        <v>47</v>
      </c>
      <c r="B50" s="2" t="s">
        <v>96</v>
      </c>
      <c r="C50" s="61"/>
      <c r="D50" s="61"/>
      <c r="E50" s="62"/>
      <c r="F50" s="63">
        <v>6000</v>
      </c>
      <c r="G50" s="2"/>
      <c r="H50" s="3"/>
    </row>
    <row r="51" spans="1:8" ht="17.25" x14ac:dyDescent="0.25">
      <c r="A51" s="2"/>
      <c r="B51" s="11" t="s">
        <v>15</v>
      </c>
      <c r="C51" s="19">
        <f>SUM(C4:C46)</f>
        <v>110374.5</v>
      </c>
      <c r="D51" s="65">
        <f>SUM(D4:D47)</f>
        <v>74500</v>
      </c>
      <c r="E51" s="66">
        <f>SUM(E4:E47)</f>
        <v>81500</v>
      </c>
      <c r="F51" s="67">
        <f>SUM(F4:F50)</f>
        <v>42000</v>
      </c>
      <c r="G51" s="2"/>
      <c r="H51" s="2"/>
    </row>
    <row r="52" spans="1:8" x14ac:dyDescent="0.25">
      <c r="A52" s="2"/>
      <c r="B52" s="2"/>
      <c r="C52" s="57"/>
      <c r="D52" s="61"/>
      <c r="E52" s="62"/>
      <c r="F52" s="63"/>
      <c r="G52" s="2"/>
      <c r="H52" s="2"/>
    </row>
    <row r="53" spans="1:8" x14ac:dyDescent="0.25">
      <c r="A53" s="12"/>
      <c r="B53" s="12"/>
      <c r="C53" s="59"/>
      <c r="D53" s="64"/>
      <c r="E53" s="64"/>
      <c r="F53" s="64"/>
      <c r="G53" s="56"/>
      <c r="H53" s="12"/>
    </row>
    <row r="54" spans="1:8" x14ac:dyDescent="0.25">
      <c r="D54" s="64"/>
      <c r="E54" s="64"/>
      <c r="F54" s="64"/>
      <c r="G54" s="55"/>
    </row>
    <row r="55" spans="1:8" x14ac:dyDescent="0.25">
      <c r="D55" s="64"/>
      <c r="E55" s="64"/>
      <c r="F55" s="64"/>
      <c r="G55" s="55"/>
    </row>
    <row r="56" spans="1:8" x14ac:dyDescent="0.25">
      <c r="D56" s="64"/>
      <c r="E56" s="64"/>
      <c r="F56" s="64"/>
      <c r="G56" s="55"/>
    </row>
    <row r="57" spans="1:8" x14ac:dyDescent="0.25">
      <c r="D57" s="64"/>
      <c r="E57" s="64"/>
      <c r="F57" s="64"/>
      <c r="G57" s="55"/>
    </row>
    <row r="58" spans="1:8" x14ac:dyDescent="0.25">
      <c r="D58" s="64"/>
      <c r="E58" s="64"/>
      <c r="F58" s="64"/>
      <c r="G58" s="55"/>
    </row>
    <row r="59" spans="1:8" x14ac:dyDescent="0.25">
      <c r="D59" s="64"/>
      <c r="E59" s="64"/>
      <c r="F59" s="64"/>
      <c r="G59" s="55"/>
    </row>
    <row r="60" spans="1:8" x14ac:dyDescent="0.25">
      <c r="D60" s="64"/>
      <c r="E60" s="64"/>
      <c r="F60" s="64"/>
      <c r="G60" s="55"/>
    </row>
    <row r="61" spans="1:8" x14ac:dyDescent="0.25">
      <c r="D61" s="64"/>
      <c r="E61" s="64"/>
      <c r="F61" s="64"/>
      <c r="G61" s="55"/>
    </row>
    <row r="62" spans="1:8" x14ac:dyDescent="0.25">
      <c r="D62" s="64"/>
      <c r="E62" s="64"/>
      <c r="F62" s="64"/>
      <c r="G62" s="55"/>
    </row>
    <row r="63" spans="1:8" x14ac:dyDescent="0.25">
      <c r="D63" s="64"/>
      <c r="E63" s="64"/>
      <c r="F63" s="64"/>
      <c r="G63" s="55"/>
    </row>
    <row r="64" spans="1:8" x14ac:dyDescent="0.25">
      <c r="D64" s="64"/>
      <c r="E64" s="64"/>
      <c r="F64" s="64"/>
      <c r="G64" s="55"/>
    </row>
    <row r="65" spans="4:7" x14ac:dyDescent="0.25">
      <c r="D65" s="64"/>
      <c r="E65" s="64"/>
      <c r="F65" s="64"/>
      <c r="G65" s="55"/>
    </row>
    <row r="66" spans="4:7" x14ac:dyDescent="0.25">
      <c r="D66" s="64"/>
      <c r="E66" s="64"/>
      <c r="F66" s="64"/>
      <c r="G66" s="55"/>
    </row>
    <row r="67" spans="4:7" x14ac:dyDescent="0.25">
      <c r="D67" s="64"/>
      <c r="E67" s="64"/>
      <c r="F67" s="64"/>
      <c r="G67" s="55"/>
    </row>
    <row r="68" spans="4:7" x14ac:dyDescent="0.25">
      <c r="D68" s="64"/>
      <c r="E68" s="64"/>
      <c r="F68" s="64"/>
      <c r="G68" s="55"/>
    </row>
    <row r="69" spans="4:7" x14ac:dyDescent="0.25">
      <c r="D69" s="64"/>
      <c r="E69" s="64"/>
      <c r="F69" s="64"/>
      <c r="G69" s="55"/>
    </row>
    <row r="70" spans="4:7" x14ac:dyDescent="0.25">
      <c r="D70" s="64"/>
      <c r="E70" s="64"/>
      <c r="F70" s="64"/>
      <c r="G70" s="55"/>
    </row>
    <row r="71" spans="4:7" x14ac:dyDescent="0.25">
      <c r="D71" s="64"/>
      <c r="E71" s="64"/>
      <c r="F71" s="64"/>
      <c r="G71" s="55"/>
    </row>
    <row r="72" spans="4:7" x14ac:dyDescent="0.25">
      <c r="D72" s="64"/>
      <c r="E72" s="64"/>
      <c r="F72" s="64"/>
      <c r="G72" s="55"/>
    </row>
    <row r="73" spans="4:7" x14ac:dyDescent="0.25">
      <c r="D73" s="64"/>
      <c r="E73" s="64"/>
      <c r="F73" s="64"/>
      <c r="G73" s="55"/>
    </row>
    <row r="74" spans="4:7" x14ac:dyDescent="0.25">
      <c r="D74" s="64"/>
      <c r="E74" s="64"/>
      <c r="F74" s="64"/>
      <c r="G74" s="55"/>
    </row>
    <row r="75" spans="4:7" x14ac:dyDescent="0.25">
      <c r="D75" s="64"/>
      <c r="E75" s="64"/>
      <c r="F75" s="64"/>
      <c r="G75" s="55"/>
    </row>
    <row r="76" spans="4:7" x14ac:dyDescent="0.25">
      <c r="D76" s="64"/>
      <c r="E76" s="64"/>
      <c r="F76" s="64"/>
      <c r="G76" s="55"/>
    </row>
    <row r="77" spans="4:7" x14ac:dyDescent="0.25">
      <c r="D77" s="64"/>
      <c r="E77" s="64"/>
      <c r="F77" s="64"/>
      <c r="G77" s="55"/>
    </row>
    <row r="78" spans="4:7" x14ac:dyDescent="0.25">
      <c r="D78" s="64"/>
      <c r="E78" s="64"/>
      <c r="F78" s="64"/>
      <c r="G78" s="55"/>
    </row>
    <row r="79" spans="4:7" x14ac:dyDescent="0.25">
      <c r="D79" s="25"/>
      <c r="E79" s="55"/>
      <c r="F79" s="55"/>
      <c r="G79" s="55"/>
    </row>
    <row r="80" spans="4:7" x14ac:dyDescent="0.25">
      <c r="D80" s="25"/>
      <c r="E80" s="55"/>
      <c r="F80" s="55"/>
      <c r="G80" s="55"/>
    </row>
    <row r="81" spans="4:4" x14ac:dyDescent="0.25">
      <c r="D81" s="25"/>
    </row>
    <row r="82" spans="4:4" x14ac:dyDescent="0.25">
      <c r="D82" s="25"/>
    </row>
    <row r="83" spans="4:4" x14ac:dyDescent="0.25">
      <c r="D83" s="25"/>
    </row>
    <row r="84" spans="4:4" x14ac:dyDescent="0.25">
      <c r="D84" s="25"/>
    </row>
    <row r="85" spans="4:4" x14ac:dyDescent="0.25">
      <c r="D85" s="25"/>
    </row>
    <row r="86" spans="4:4" x14ac:dyDescent="0.25">
      <c r="D86" s="25"/>
    </row>
    <row r="87" spans="4:4" x14ac:dyDescent="0.25">
      <c r="D87" s="25"/>
    </row>
    <row r="88" spans="4:4" x14ac:dyDescent="0.25">
      <c r="D88" s="25"/>
    </row>
    <row r="89" spans="4:4" x14ac:dyDescent="0.25">
      <c r="D89" s="25"/>
    </row>
    <row r="90" spans="4:4" x14ac:dyDescent="0.25">
      <c r="D90" s="25"/>
    </row>
    <row r="91" spans="4:4" x14ac:dyDescent="0.25">
      <c r="D91" s="25"/>
    </row>
    <row r="92" spans="4:4" x14ac:dyDescent="0.25">
      <c r="D92" s="25"/>
    </row>
    <row r="93" spans="4:4" x14ac:dyDescent="0.25">
      <c r="D93" s="25"/>
    </row>
    <row r="94" spans="4:4" x14ac:dyDescent="0.25">
      <c r="D94" s="25"/>
    </row>
    <row r="95" spans="4:4" x14ac:dyDescent="0.25">
      <c r="D95" s="25"/>
    </row>
    <row r="96" spans="4:4" x14ac:dyDescent="0.25">
      <c r="D96" s="25"/>
    </row>
    <row r="97" spans="4:4" x14ac:dyDescent="0.25">
      <c r="D97" s="25"/>
    </row>
    <row r="98" spans="4:4" x14ac:dyDescent="0.25">
      <c r="D98" s="25"/>
    </row>
    <row r="64954" spans="4:4" x14ac:dyDescent="0.25">
      <c r="D64954" s="21">
        <f>SUM(D1:D64953)</f>
        <v>149004</v>
      </c>
    </row>
  </sheetData>
  <mergeCells count="3">
    <mergeCell ref="B1:H1"/>
    <mergeCell ref="D30:D31"/>
    <mergeCell ref="E30:E3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T32" sqref="T32"/>
    </sheetView>
  </sheetViews>
  <sheetFormatPr defaultRowHeight="15" x14ac:dyDescent="0.25"/>
  <cols>
    <col min="1" max="1" width="23" customWidth="1"/>
    <col min="9" max="9" width="9.140625" customWidth="1"/>
    <col min="10" max="10" width="9.85546875" customWidth="1"/>
    <col min="11" max="11" width="8.85546875" customWidth="1"/>
  </cols>
  <sheetData>
    <row r="1" spans="1:11" ht="16.5" x14ac:dyDescent="0.3">
      <c r="A1" s="26" t="s">
        <v>37</v>
      </c>
    </row>
    <row r="2" spans="1:11" ht="17.25" x14ac:dyDescent="0.3">
      <c r="A2" s="27"/>
    </row>
    <row r="3" spans="1:11" ht="19.5" x14ac:dyDescent="0.3">
      <c r="A3" s="26" t="s">
        <v>38</v>
      </c>
    </row>
    <row r="4" spans="1:11" x14ac:dyDescent="0.25">
      <c r="A4" s="28"/>
    </row>
    <row r="5" spans="1:11" x14ac:dyDescent="0.25">
      <c r="A5" s="29" t="s">
        <v>39</v>
      </c>
      <c r="B5" s="87" t="s">
        <v>40</v>
      </c>
      <c r="C5" s="88"/>
      <c r="D5" s="88"/>
      <c r="E5" s="88"/>
      <c r="F5" s="88"/>
      <c r="G5" s="88"/>
      <c r="H5" s="88"/>
      <c r="I5" s="88"/>
      <c r="J5" s="89"/>
    </row>
    <row r="6" spans="1:11" x14ac:dyDescent="0.25">
      <c r="A6" s="29" t="s">
        <v>41</v>
      </c>
      <c r="B6" s="87" t="s">
        <v>42</v>
      </c>
      <c r="C6" s="88"/>
      <c r="D6" s="88"/>
      <c r="E6" s="88"/>
      <c r="F6" s="88"/>
      <c r="G6" s="88"/>
      <c r="H6" s="88"/>
      <c r="I6" s="88"/>
      <c r="J6" s="89"/>
    </row>
    <row r="7" spans="1:11" ht="55.5" x14ac:dyDescent="0.25">
      <c r="A7" s="29" t="s">
        <v>43</v>
      </c>
      <c r="B7" s="90" t="s">
        <v>44</v>
      </c>
      <c r="C7" s="91"/>
      <c r="D7" s="91"/>
      <c r="E7" s="91"/>
      <c r="F7" s="91"/>
      <c r="G7" s="91"/>
      <c r="H7" s="91"/>
      <c r="I7" s="91"/>
      <c r="J7" s="92"/>
    </row>
    <row r="8" spans="1:11" x14ac:dyDescent="0.25">
      <c r="A8" s="30"/>
    </row>
    <row r="9" spans="1:11" ht="15.75" thickBot="1" x14ac:dyDescent="0.3">
      <c r="A9" s="30" t="s">
        <v>45</v>
      </c>
    </row>
    <row r="10" spans="1:11" ht="30" customHeight="1" thickBot="1" x14ac:dyDescent="0.3">
      <c r="A10" s="93" t="s">
        <v>46</v>
      </c>
      <c r="B10" s="93" t="s">
        <v>47</v>
      </c>
      <c r="C10" s="93" t="s">
        <v>48</v>
      </c>
      <c r="D10" s="93" t="s">
        <v>49</v>
      </c>
      <c r="E10" s="97" t="s">
        <v>50</v>
      </c>
      <c r="F10" s="98"/>
      <c r="G10" s="98"/>
      <c r="H10" s="98"/>
      <c r="I10" s="98"/>
      <c r="J10" s="99" t="s">
        <v>51</v>
      </c>
      <c r="K10" s="99"/>
    </row>
    <row r="11" spans="1:11" ht="38.25" customHeight="1" x14ac:dyDescent="0.25">
      <c r="A11" s="94"/>
      <c r="B11" s="95"/>
      <c r="C11" s="95"/>
      <c r="D11" s="96"/>
      <c r="E11" s="31" t="s">
        <v>52</v>
      </c>
      <c r="F11" s="31" t="s">
        <v>53</v>
      </c>
      <c r="G11" s="31" t="s">
        <v>54</v>
      </c>
      <c r="H11" s="31" t="s">
        <v>77</v>
      </c>
      <c r="I11" s="32" t="s">
        <v>97</v>
      </c>
      <c r="J11" s="100"/>
      <c r="K11" s="100"/>
    </row>
    <row r="12" spans="1:11" x14ac:dyDescent="0.25">
      <c r="A12" s="101" t="s">
        <v>55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237" customHeight="1" thickBot="1" x14ac:dyDescent="0.3">
      <c r="A13" s="33" t="s">
        <v>56</v>
      </c>
      <c r="B13" s="34" t="s">
        <v>57</v>
      </c>
      <c r="C13" s="34" t="s">
        <v>58</v>
      </c>
      <c r="D13" s="34" t="s">
        <v>59</v>
      </c>
      <c r="E13" s="35">
        <v>30425</v>
      </c>
      <c r="F13" s="35">
        <v>110375</v>
      </c>
      <c r="G13" s="35">
        <v>74500</v>
      </c>
      <c r="H13" s="35">
        <v>81500</v>
      </c>
      <c r="I13" s="35">
        <v>42000</v>
      </c>
      <c r="J13" s="102" t="s">
        <v>60</v>
      </c>
      <c r="K13" s="103"/>
    </row>
    <row r="14" spans="1:11" ht="123" customHeight="1" thickBot="1" x14ac:dyDescent="0.3">
      <c r="A14" s="33"/>
      <c r="B14" s="34"/>
      <c r="C14" s="34"/>
      <c r="D14" s="34"/>
      <c r="E14" s="34"/>
      <c r="F14" s="34"/>
      <c r="G14" s="34"/>
      <c r="H14" s="34"/>
      <c r="I14" s="36"/>
      <c r="J14" s="104"/>
      <c r="K14" s="105"/>
    </row>
    <row r="15" spans="1:11" x14ac:dyDescent="0.25">
      <c r="A15" s="106" t="s">
        <v>61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1:11" ht="60.75" thickBot="1" x14ac:dyDescent="0.3">
      <c r="A16" s="33" t="s">
        <v>62</v>
      </c>
      <c r="B16" s="34" t="s">
        <v>63</v>
      </c>
      <c r="C16" s="34" t="s">
        <v>64</v>
      </c>
      <c r="D16" s="34" t="s">
        <v>59</v>
      </c>
      <c r="E16" s="34">
        <v>19</v>
      </c>
      <c r="F16" s="34">
        <v>19</v>
      </c>
      <c r="G16" s="34">
        <v>18</v>
      </c>
      <c r="H16" s="34">
        <v>24</v>
      </c>
      <c r="I16" s="36">
        <v>9</v>
      </c>
      <c r="J16" s="108"/>
      <c r="K16" s="108"/>
    </row>
    <row r="17" spans="1:16" ht="15.75" thickBot="1" x14ac:dyDescent="0.3">
      <c r="A17" s="37" t="s">
        <v>65</v>
      </c>
      <c r="B17" s="34"/>
      <c r="C17" s="34"/>
      <c r="D17" s="34"/>
      <c r="E17" s="34"/>
      <c r="F17" s="34"/>
      <c r="G17" s="34"/>
      <c r="H17" s="38"/>
      <c r="I17" s="39"/>
      <c r="J17" s="108"/>
      <c r="K17" s="108"/>
    </row>
    <row r="18" spans="1:16" x14ac:dyDescent="0.25">
      <c r="A18" s="40"/>
    </row>
    <row r="19" spans="1:16" x14ac:dyDescent="0.25">
      <c r="A19" s="40"/>
    </row>
    <row r="21" spans="1:16" ht="15.75" thickBot="1" x14ac:dyDescent="0.3">
      <c r="A21" s="30" t="s">
        <v>66</v>
      </c>
    </row>
    <row r="22" spans="1:16" x14ac:dyDescent="0.25">
      <c r="A22" s="75" t="s">
        <v>67</v>
      </c>
      <c r="B22" s="78" t="s">
        <v>62</v>
      </c>
      <c r="C22" s="79"/>
      <c r="D22" s="79"/>
      <c r="E22" s="79"/>
      <c r="F22" s="80"/>
      <c r="G22" s="78" t="s">
        <v>56</v>
      </c>
      <c r="H22" s="79"/>
      <c r="I22" s="79"/>
      <c r="J22" s="79"/>
      <c r="K22" s="80"/>
      <c r="L22" s="111" t="s">
        <v>68</v>
      </c>
      <c r="M22" s="112"/>
      <c r="N22" s="112"/>
      <c r="O22" s="112"/>
      <c r="P22" s="113"/>
    </row>
    <row r="23" spans="1:16" ht="15.75" thickBot="1" x14ac:dyDescent="0.3">
      <c r="A23" s="76"/>
      <c r="B23" s="81"/>
      <c r="C23" s="82"/>
      <c r="D23" s="82"/>
      <c r="E23" s="82"/>
      <c r="F23" s="83"/>
      <c r="G23" s="84"/>
      <c r="H23" s="85"/>
      <c r="I23" s="85"/>
      <c r="J23" s="85"/>
      <c r="K23" s="86"/>
      <c r="L23" s="114"/>
      <c r="M23" s="115"/>
      <c r="N23" s="115"/>
      <c r="O23" s="115"/>
      <c r="P23" s="116"/>
    </row>
    <row r="24" spans="1:16" ht="33" thickBot="1" x14ac:dyDescent="0.3">
      <c r="A24" s="77"/>
      <c r="B24" s="41" t="s">
        <v>98</v>
      </c>
      <c r="C24" s="41" t="s">
        <v>99</v>
      </c>
      <c r="D24" s="41" t="s">
        <v>54</v>
      </c>
      <c r="E24" s="41" t="s">
        <v>77</v>
      </c>
      <c r="F24" s="42" t="s">
        <v>97</v>
      </c>
      <c r="G24" s="41" t="s">
        <v>98</v>
      </c>
      <c r="H24" s="41" t="s">
        <v>99</v>
      </c>
      <c r="I24" s="41" t="s">
        <v>54</v>
      </c>
      <c r="J24" s="41" t="s">
        <v>77</v>
      </c>
      <c r="K24" s="42" t="s">
        <v>97</v>
      </c>
      <c r="L24" s="41" t="s">
        <v>98</v>
      </c>
      <c r="M24" s="41" t="s">
        <v>99</v>
      </c>
      <c r="N24" s="41" t="s">
        <v>54</v>
      </c>
      <c r="O24" s="41" t="s">
        <v>77</v>
      </c>
      <c r="P24" s="42" t="s">
        <v>97</v>
      </c>
    </row>
    <row r="25" spans="1:16" ht="39.75" thickBot="1" x14ac:dyDescent="0.3">
      <c r="A25" s="43" t="s">
        <v>69</v>
      </c>
      <c r="B25" s="117" t="s">
        <v>70</v>
      </c>
      <c r="C25" s="119" t="s">
        <v>70</v>
      </c>
      <c r="D25" s="119" t="s">
        <v>70</v>
      </c>
      <c r="E25" s="119" t="s">
        <v>70</v>
      </c>
      <c r="F25" s="121" t="s">
        <v>70</v>
      </c>
      <c r="G25" s="117" t="s">
        <v>70</v>
      </c>
      <c r="H25" s="119" t="s">
        <v>70</v>
      </c>
      <c r="I25" s="119" t="s">
        <v>70</v>
      </c>
      <c r="J25" s="119" t="s">
        <v>70</v>
      </c>
      <c r="K25" s="109" t="s">
        <v>70</v>
      </c>
      <c r="L25" s="35">
        <v>30425</v>
      </c>
      <c r="M25" s="35">
        <v>110375</v>
      </c>
      <c r="N25" s="35">
        <v>74500</v>
      </c>
      <c r="O25" s="35">
        <v>81500</v>
      </c>
      <c r="P25" s="35">
        <v>42000</v>
      </c>
    </row>
    <row r="26" spans="1:16" ht="26.25" thickBot="1" x14ac:dyDescent="0.3">
      <c r="A26" s="44" t="s">
        <v>71</v>
      </c>
      <c r="B26" s="118"/>
      <c r="C26" s="120"/>
      <c r="D26" s="120"/>
      <c r="E26" s="120"/>
      <c r="F26" s="122"/>
      <c r="G26" s="118"/>
      <c r="H26" s="120"/>
      <c r="I26" s="120"/>
      <c r="J26" s="120"/>
      <c r="K26" s="110"/>
      <c r="L26" s="35"/>
      <c r="M26" s="35"/>
      <c r="N26" s="35"/>
      <c r="O26" s="35"/>
      <c r="P26" s="35"/>
    </row>
    <row r="27" spans="1:16" ht="43.5" thickBot="1" x14ac:dyDescent="0.3">
      <c r="A27" s="45" t="s">
        <v>72</v>
      </c>
      <c r="B27" s="34">
        <v>19</v>
      </c>
      <c r="C27" s="34">
        <v>19</v>
      </c>
      <c r="D27" s="34">
        <v>18</v>
      </c>
      <c r="E27" s="34">
        <v>24</v>
      </c>
      <c r="F27" s="36">
        <v>9</v>
      </c>
      <c r="G27" s="35">
        <v>30425</v>
      </c>
      <c r="H27" s="35">
        <v>110375</v>
      </c>
      <c r="I27" s="35">
        <v>74500</v>
      </c>
      <c r="J27" s="35">
        <v>81500</v>
      </c>
      <c r="K27" s="35">
        <v>42000</v>
      </c>
      <c r="L27" s="35">
        <v>30425</v>
      </c>
      <c r="M27" s="35">
        <v>110375</v>
      </c>
      <c r="N27" s="35">
        <v>74500</v>
      </c>
      <c r="O27" s="35">
        <v>81500</v>
      </c>
      <c r="P27" s="35">
        <v>42000</v>
      </c>
    </row>
    <row r="28" spans="1:16" ht="26.25" thickBot="1" x14ac:dyDescent="0.3">
      <c r="A28" s="46" t="s">
        <v>73</v>
      </c>
      <c r="B28" s="47"/>
      <c r="C28" s="47"/>
      <c r="D28" s="47"/>
      <c r="E28" s="47"/>
      <c r="F28" s="48"/>
      <c r="G28" s="47"/>
      <c r="H28" s="47"/>
      <c r="I28" s="47"/>
      <c r="J28" s="47"/>
      <c r="K28" s="48"/>
      <c r="L28" s="49"/>
      <c r="M28" s="49"/>
      <c r="N28" s="49"/>
      <c r="O28" s="49"/>
      <c r="P28" s="50"/>
    </row>
    <row r="29" spans="1:16" ht="15.75" thickBot="1" x14ac:dyDescent="0.3">
      <c r="A29" s="51" t="s">
        <v>74</v>
      </c>
      <c r="B29" s="47"/>
      <c r="C29" s="47"/>
      <c r="D29" s="47"/>
      <c r="E29" s="47"/>
      <c r="F29" s="48"/>
      <c r="G29" s="47"/>
      <c r="H29" s="47"/>
      <c r="I29" s="47"/>
      <c r="J29" s="47"/>
      <c r="K29" s="48"/>
      <c r="L29" s="49"/>
      <c r="M29" s="49"/>
      <c r="N29" s="49"/>
      <c r="O29" s="49"/>
      <c r="P29" s="50"/>
    </row>
    <row r="30" spans="1:16" ht="39.75" thickBot="1" x14ac:dyDescent="0.3">
      <c r="A30" s="44" t="s">
        <v>75</v>
      </c>
      <c r="B30" s="52" t="s">
        <v>70</v>
      </c>
      <c r="C30" s="52" t="s">
        <v>70</v>
      </c>
      <c r="D30" s="52" t="s">
        <v>70</v>
      </c>
      <c r="E30" s="52" t="s">
        <v>70</v>
      </c>
      <c r="F30" s="53" t="s">
        <v>70</v>
      </c>
      <c r="G30" s="52" t="s">
        <v>70</v>
      </c>
      <c r="H30" s="52" t="s">
        <v>70</v>
      </c>
      <c r="I30" s="52" t="s">
        <v>70</v>
      </c>
      <c r="J30" s="52" t="s">
        <v>70</v>
      </c>
      <c r="K30" s="53" t="s">
        <v>70</v>
      </c>
      <c r="L30" s="35">
        <v>30425</v>
      </c>
      <c r="M30" s="35">
        <v>110375</v>
      </c>
      <c r="N30" s="35">
        <v>74500</v>
      </c>
      <c r="O30" s="35">
        <v>81500</v>
      </c>
      <c r="P30" s="35">
        <v>42000</v>
      </c>
    </row>
    <row r="31" spans="1:16" ht="15.75" thickBot="1" x14ac:dyDescent="0.3">
      <c r="A31" s="44" t="s">
        <v>76</v>
      </c>
      <c r="B31" s="52" t="s">
        <v>70</v>
      </c>
      <c r="C31" s="52" t="s">
        <v>70</v>
      </c>
      <c r="D31" s="52" t="s">
        <v>70</v>
      </c>
      <c r="E31" s="52" t="s">
        <v>70</v>
      </c>
      <c r="F31" s="53" t="s">
        <v>70</v>
      </c>
      <c r="G31" s="52" t="s">
        <v>70</v>
      </c>
      <c r="H31" s="52" t="s">
        <v>70</v>
      </c>
      <c r="I31" s="52" t="s">
        <v>70</v>
      </c>
      <c r="J31" s="52" t="s">
        <v>70</v>
      </c>
      <c r="K31" s="53" t="s">
        <v>70</v>
      </c>
      <c r="L31" s="35">
        <v>30425</v>
      </c>
      <c r="M31" s="35">
        <v>110375</v>
      </c>
      <c r="N31" s="35">
        <v>74500</v>
      </c>
      <c r="O31" s="35">
        <v>81500</v>
      </c>
      <c r="P31" s="35">
        <v>42000</v>
      </c>
    </row>
    <row r="38" spans="8:8" x14ac:dyDescent="0.25">
      <c r="H38" s="54"/>
    </row>
  </sheetData>
  <mergeCells count="28">
    <mergeCell ref="J17:K17"/>
    <mergeCell ref="K25:K26"/>
    <mergeCell ref="L22:P23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A22:A24"/>
    <mergeCell ref="B22:F23"/>
    <mergeCell ref="G22:K23"/>
    <mergeCell ref="B5:J5"/>
    <mergeCell ref="B6:J6"/>
    <mergeCell ref="B7:J7"/>
    <mergeCell ref="A10:A11"/>
    <mergeCell ref="B10:B11"/>
    <mergeCell ref="C10:C11"/>
    <mergeCell ref="D10:D11"/>
    <mergeCell ref="E10:I10"/>
    <mergeCell ref="J10:K11"/>
    <mergeCell ref="A12:K12"/>
    <mergeCell ref="J13:K14"/>
    <mergeCell ref="A15:K15"/>
    <mergeCell ref="J16:K1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Ցանկ</vt:lpstr>
      <vt:lpstr>Հավելած1.Մաս3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2022-02-25T11:05:53Z</dcterms:modified>
</cp:coreProperties>
</file>